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13_ncr:1_{F44787C9-4C2D-4780-926E-BFC6D832E177}" xr6:coauthVersionLast="47" xr6:coauthVersionMax="47" xr10:uidLastSave="{00000000-0000-0000-0000-000000000000}"/>
  <bookViews>
    <workbookView xWindow="28680" yWindow="-120" windowWidth="29040" windowHeight="15720" xr2:uid="{00000000-000D-0000-FFFF-FFFF00000000}"/>
  </bookViews>
  <sheets>
    <sheet name="LOTE 14"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 l="1"/>
  <c r="H12" i="1"/>
  <c r="H10" i="1"/>
  <c r="C14" i="1" l="1"/>
  <c r="E14" i="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<sst xmlns="http://schemas.openxmlformats.org/spreadsheetml/2006/main" count="61" uniqueCount="30">
  <si>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</si>
  <si>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</si>
  <si>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</si>
  <si>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</si>
  <si>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</si>
  <si>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</si>
  <si>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</si>
  <si>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</si>
  <si>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</si>
  <si>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</si>
  <si>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</si>
  <si>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</si>
  <si>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</si>
  <si>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</si>
  <si>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</si>
  <si>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</si>
  <si>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</si>
  <si>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</si>
  <si>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</si>
  <si>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</si>
  <si>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</si>
  <si>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</si>
  <si>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</si>
  <si>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</si>
  <si>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1"/>
        <color theme="1"/>
        <rFont val="Calibri"/>
        <family val="2"/>
        <scheme val="minor"/>
      </rPr>
      <t>OTROS MEDIOS</t>
    </r>
    <r>
      <rPr>
        <sz val="11"/>
        <color theme="1"/>
        <rFont val="Calibri"/>
        <family val="2"/>
        <scheme val="minor"/>
      </rPr>
      <t xml:space="preserve"> (TAXI, VTC, TRANSPORTE DISCRECIONAL)</t>
    </r>
  </si>
  <si>
    <t>Nº LICT/99/029/2023/0182</t>
  </si>
  <si>
    <t>PRECIO ACTIVACION DEL SERVICIO (HASTA 7 KMS)</t>
  </si>
  <si>
    <t>KILÓMETROS (A PARTIR DEL KM 7)</t>
  </si>
  <si>
    <r>
      <t xml:space="preserve">OFERTA ECONÓMICA: </t>
    </r>
    <r>
      <rPr>
        <b/>
        <u/>
        <sz val="28"/>
        <color theme="0"/>
        <rFont val="Calibri"/>
        <family val="2"/>
        <scheme val="minor"/>
      </rPr>
      <t>LOTE 14</t>
    </r>
  </si>
  <si>
    <t xml:space="preserve">	Contratación del servicio de transporte de pacientes en otros medios de los centros asistenciales de FREMAP, Mutua Colaboradora con la Seguridad Social Nº61, en Sabadell, Sant Quirze del Vallés, Castellar del Valles, Barbera del Vallés, Badia del Vallés, Montcada i Reixach, Ripollet, Cerdanyola del Vallès, Santa Perpetua de la Mogoda, Palau Solità i Plegamans, Sentmenat, Polinyà y La Llagosta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</si>
</sst>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8"/>
      <color theme="0"/>
      <name val="Calibri"/>
      <family val="2"/>
      <scheme val="minor"/>
    </font>
    <font>
      <sz val="18"/>
      <color theme="1"/>
      <name val="Calibri"/>
      <family val="2"/>
      <scheme val="minor"/>
    </font>
  </fonts>
  <fills count="18">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
      <patternFill patternType="solid">
        <fgColor rgb="FFFCE4D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82">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12" fillId="3" borderId="0" xfId="1" applyNumberFormat="1" applyFont="1" applyFill="1" applyBorder="1" applyAlignment="1" applyProtection="1">
      <alignment horizontal="center" vertical="center"/>
    </xf>
    <xf numFmtId="164" fontId="0" fillId="14" borderId="1" xfId="0" applyNumberFormat="1" applyFill="1" applyBorder="1" applyAlignment="1" applyProtection="1">
      <alignment horizontal="center" vertical="center"/>
      <protection locked="0"/>
    </xf>
    <xf numFmtId="0" fontId="0" fillId="0" borderId="0" xfId="0" applyProtection="1"/>
    <xf numFmtId="0" fontId="13" fillId="0" borderId="0" xfId="0" applyFont="1" applyProtection="1"/>
    <xf numFmtId="0" fontId="0" fillId="0" borderId="0" xfId="0" applyAlignment="1" applyProtection="1">
      <alignment wrapText="1"/>
    </xf>
    <xf numFmtId="0" fontId="7"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4" fontId="7" fillId="10" borderId="1" xfId="0" applyNumberFormat="1" applyFont="1" applyFill="1" applyBorder="1" applyAlignment="1" applyProtection="1">
      <alignment horizontal="center" vertical="center" wrapText="1"/>
    </xf>
    <xf numFmtId="4" fontId="7" fillId="0" borderId="1" xfId="0" applyNumberFormat="1" applyFont="1" applyBorder="1" applyAlignment="1" applyProtection="1">
      <alignment horizontal="center" vertical="center" wrapText="1"/>
    </xf>
    <xf numFmtId="4" fontId="0" fillId="0" borderId="1" xfId="0" applyNumberFormat="1" applyBorder="1" applyAlignment="1" applyProtection="1">
      <alignment horizontal="center" vertical="center"/>
    </xf>
    <xf numFmtId="164" fontId="0" fillId="17" borderId="1" xfId="0" applyNumberFormat="1" applyFill="1" applyBorder="1" applyAlignment="1" applyProtection="1">
      <alignment horizontal="center" vertical="center"/>
    </xf>
    <xf numFmtId="164" fontId="0" fillId="13" borderId="1" xfId="0" applyNumberFormat="1" applyFill="1" applyBorder="1" applyAlignment="1" applyProtection="1">
      <alignment horizontal="center" vertical="center"/>
    </xf>
    <xf numFmtId="0" fontId="0" fillId="0" borderId="0" xfId="0" applyAlignment="1" applyProtection="1">
      <alignment horizontal="center" vertical="center"/>
    </xf>
    <xf numFmtId="0" fontId="0" fillId="0" borderId="0"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0" xfId="0" applyFill="1" applyBorder="1" applyAlignment="1" applyProtection="1">
      <alignment horizontal="center" vertical="center" wrapText="1"/>
    </xf>
    <xf numFmtId="4" fontId="8" fillId="0" borderId="0" xfId="0" applyNumberFormat="1" applyFont="1" applyFill="1" applyBorder="1" applyAlignment="1" applyProtection="1">
      <alignment horizontal="center" vertical="center" wrapText="1"/>
    </xf>
    <xf numFmtId="4" fontId="0" fillId="0" borderId="0" xfId="0" applyNumberFormat="1" applyFill="1" applyBorder="1" applyAlignment="1" applyProtection="1">
      <alignment horizontal="center" vertical="center"/>
    </xf>
    <xf numFmtId="164" fontId="0" fillId="0" borderId="0" xfId="0" applyNumberFormat="1" applyFill="1" applyBorder="1" applyAlignment="1" applyProtection="1">
      <alignment horizontal="center"/>
    </xf>
    <xf numFmtId="0" fontId="0" fillId="9" borderId="0" xfId="0" applyFill="1" applyProtection="1"/>
    <xf numFmtId="164" fontId="0" fillId="0" borderId="1" xfId="0" applyNumberFormat="1" applyBorder="1" applyAlignment="1" applyProtection="1">
      <alignment horizontal="center" vertical="center"/>
    </xf>
    <xf numFmtId="0" fontId="1" fillId="8" borderId="1" xfId="0" applyFont="1" applyFill="1" applyBorder="1" applyAlignment="1" applyProtection="1">
      <alignment horizontal="center" vertical="center" wrapText="1"/>
    </xf>
    <xf numFmtId="0" fontId="9" fillId="0" borderId="0" xfId="0" applyFont="1" applyAlignment="1" applyProtection="1">
      <alignment horizontal="center" vertical="center"/>
    </xf>
    <xf numFmtId="164" fontId="2" fillId="0" borderId="0" xfId="0" applyNumberFormat="1" applyFont="1" applyFill="1" applyBorder="1" applyAlignment="1" applyProtection="1">
      <alignment horizontal="center"/>
    </xf>
    <xf numFmtId="164" fontId="0" fillId="0" borderId="0" xfId="0" applyNumberFormat="1" applyProtection="1"/>
    <xf numFmtId="4" fontId="0" fillId="0" borderId="0" xfId="0" applyNumberFormat="1" applyProtection="1"/>
    <xf numFmtId="3" fontId="11" fillId="0" borderId="4" xfId="0" applyNumberFormat="1" applyFont="1" applyBorder="1" applyAlignment="1" applyProtection="1">
      <alignment horizontal="center" vertical="center" wrapText="1"/>
    </xf>
    <xf numFmtId="3" fontId="11" fillId="0" borderId="3" xfId="0" applyNumberFormat="1" applyFont="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2" fillId="3" borderId="0" xfId="1" applyNumberFormat="1" applyFont="1" applyFill="1" applyBorder="1" applyAlignment="1" applyProtection="1">
      <alignment horizontal="center" vertical="center" wrapText="1"/>
    </xf>
    <xf numFmtId="0" fontId="7" fillId="5" borderId="4" xfId="0" applyFont="1" applyFill="1" applyBorder="1" applyAlignment="1" applyProtection="1">
      <alignment horizontal="center" vertical="center"/>
    </xf>
    <xf numFmtId="0" fontId="7" fillId="5" borderId="5" xfId="0" applyFont="1" applyFill="1" applyBorder="1" applyAlignment="1" applyProtection="1">
      <alignment horizontal="center" vertical="center"/>
    </xf>
    <xf numFmtId="0" fontId="7" fillId="5" borderId="3" xfId="0" applyFont="1" applyFill="1" applyBorder="1" applyAlignment="1" applyProtection="1">
      <alignment horizontal="center" vertical="center"/>
    </xf>
    <xf numFmtId="4" fontId="11" fillId="0" borderId="6" xfId="0" applyNumberFormat="1" applyFont="1" applyBorder="1" applyAlignment="1" applyProtection="1">
      <alignment horizontal="center" vertical="center" wrapText="1"/>
    </xf>
    <xf numFmtId="4" fontId="7" fillId="0" borderId="7" xfId="0" applyNumberFormat="1" applyFont="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0" fillId="0" borderId="1" xfId="0" applyBorder="1" applyAlignment="1" applyProtection="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CE4D6"/>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310244</xdr:colOff>
      <xdr:row>0</xdr:row>
      <xdr:rowOff>146957</xdr:rowOff>
    </xdr:from>
    <xdr:to>
      <xdr:col>7</xdr:col>
      <xdr:colOff>1383395</xdr:colOff>
      <xdr:row>1</xdr:row>
      <xdr:rowOff>406726</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40444" y="146957"/>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B3" zoomScale="85" zoomScaleNormal="85" workbookViewId="0">
      <selection activeCell="J26" sqref="J26"/>
    </sheetView>
  </sheetViews>
  <sheetFormatPr baseColWidth="10" defaultColWidth="9.08984375" defaultRowHeight="14.5" x14ac:dyDescent="0.35"/>
  <cols>
    <col min="1" max="1" width="29.453125" style="39" customWidth="1"/>
    <col min="2" max="2" width="22.36328125" style="41" customWidth="1"/>
    <col min="3" max="3" width="41" style="39" customWidth="1"/>
    <col min="4" max="4" width="25.36328125" style="39" customWidth="1"/>
    <col min="5" max="6" width="28.08984375" style="39" customWidth="1"/>
    <col min="7" max="7" width="20.08984375" style="39" customWidth="1"/>
    <col min="8" max="8" width="26.36328125" style="62" customWidth="1"/>
    <col min="9" max="10" width="9.08984375" style="39" customWidth="1"/>
    <col min="11" max="16384" width="9.08984375" style="39"/>
  </cols>
  <sheetData>
    <row r="1" spans="1:9" ht="36" x14ac:dyDescent="0.35">
      <c r="A1" s="65" t="s">
        <v>28</v>
      </c>
      <c r="B1" s="65"/>
      <c r="C1" s="65"/>
      <c r="D1" s="65"/>
      <c r="E1" s="65"/>
      <c r="F1" s="65"/>
      <c r="G1" s="65"/>
      <c r="H1" s="65"/>
    </row>
    <row r="2" spans="1:9" s="40" customFormat="1" ht="81.5" customHeight="1" x14ac:dyDescent="0.55000000000000004">
      <c r="A2" s="67" t="s">
        <v>29</v>
      </c>
      <c r="B2" s="67"/>
      <c r="C2" s="67"/>
      <c r="D2" s="67"/>
      <c r="E2" s="67"/>
      <c r="F2" s="67"/>
      <c r="G2" s="67"/>
      <c r="H2" s="37"/>
    </row>
    <row r="3" spans="1:9" ht="33.5" x14ac:dyDescent="0.35">
      <c r="A3" s="73" t="s">
        <v>25</v>
      </c>
      <c r="B3" s="73"/>
      <c r="C3" s="73"/>
      <c r="D3" s="73"/>
      <c r="E3" s="73"/>
      <c r="F3" s="73"/>
      <c r="G3" s="73"/>
      <c r="H3" s="73"/>
    </row>
    <row r="4" spans="1:9" x14ac:dyDescent="0.35">
      <c r="C4" s="2"/>
      <c r="D4" s="2"/>
      <c r="E4" s="3"/>
      <c r="F4" s="3"/>
      <c r="G4" s="3"/>
      <c r="H4" s="4"/>
    </row>
    <row r="5" spans="1:9" ht="84.75" customHeight="1" x14ac:dyDescent="0.35">
      <c r="A5" s="66" t="s">
        <v>0</v>
      </c>
      <c r="B5" s="66"/>
      <c r="C5" s="66"/>
      <c r="D5" s="66"/>
      <c r="E5" s="66"/>
      <c r="F5" s="66"/>
      <c r="G5" s="66"/>
      <c r="H5" s="66"/>
    </row>
    <row r="7" spans="1:9" ht="90" customHeight="1" x14ac:dyDescent="0.35">
      <c r="A7" s="68" t="s">
        <v>1</v>
      </c>
      <c r="B7" s="69"/>
      <c r="C7" s="70"/>
      <c r="D7" s="42" t="s">
        <v>12</v>
      </c>
      <c r="E7" s="42" t="s">
        <v>13</v>
      </c>
      <c r="F7" s="42" t="s">
        <v>14</v>
      </c>
      <c r="G7" s="43" t="s">
        <v>5</v>
      </c>
      <c r="H7" s="44" t="s">
        <v>6</v>
      </c>
    </row>
    <row r="8" spans="1:9" ht="15" customHeight="1" x14ac:dyDescent="0.35">
      <c r="C8" s="41"/>
      <c r="H8" s="39"/>
    </row>
    <row r="9" spans="1:9" ht="29" x14ac:dyDescent="0.35">
      <c r="A9" s="74" t="s">
        <v>24</v>
      </c>
      <c r="B9" s="71" t="s">
        <v>22</v>
      </c>
      <c r="C9" s="45" t="s">
        <v>26</v>
      </c>
      <c r="D9" s="46">
        <v>469</v>
      </c>
      <c r="E9" s="46">
        <v>3283</v>
      </c>
      <c r="F9" s="47">
        <v>12.45</v>
      </c>
      <c r="G9" s="38"/>
      <c r="H9" s="48" t="str">
        <f>+IF(G9&lt;=0,"Precio no válido",IF(G9&gt;F9,"Precio no válido",ROUND(D9*G9,2)))</f>
        <v>Precio no válido</v>
      </c>
    </row>
    <row r="10" spans="1:9" ht="28.25" customHeight="1" x14ac:dyDescent="0.35">
      <c r="A10" s="74"/>
      <c r="B10" s="72"/>
      <c r="C10" s="45" t="s">
        <v>27</v>
      </c>
      <c r="D10" s="46"/>
      <c r="E10" s="46">
        <v>39019.14</v>
      </c>
      <c r="F10" s="47">
        <v>0.81</v>
      </c>
      <c r="G10" s="38"/>
      <c r="H10" s="48" t="str">
        <f>+IF(G10&lt;=0,"Precio no válido",IF(G10&gt;F10,"Precio no válido",ROUND(E10*G10,2)))</f>
        <v>Precio no válido</v>
      </c>
    </row>
    <row r="11" spans="1:9" x14ac:dyDescent="0.35">
      <c r="B11" s="39"/>
      <c r="D11" s="49"/>
      <c r="E11" s="49"/>
      <c r="F11" s="49"/>
      <c r="G11"/>
      <c r="H11" s="49"/>
    </row>
    <row r="12" spans="1:9" x14ac:dyDescent="0.35">
      <c r="A12" s="50"/>
      <c r="B12" s="50"/>
      <c r="C12" s="51" t="s">
        <v>11</v>
      </c>
      <c r="D12" s="63">
        <v>200</v>
      </c>
      <c r="E12" s="64"/>
      <c r="F12" s="47">
        <v>20.91</v>
      </c>
      <c r="G12" s="38"/>
      <c r="H12" s="48" t="str">
        <f>+IF(G12&lt;=0,"Precio no válido",IF(G12&gt;F12,"Precio no válido",ROUND(D12*G12,2)))</f>
        <v>Precio no válido</v>
      </c>
    </row>
    <row r="13" spans="1:9" s="56" customFormat="1" ht="21.65" customHeight="1" x14ac:dyDescent="0.35">
      <c r="A13" s="52"/>
      <c r="B13" s="22"/>
      <c r="C13" s="53"/>
      <c r="D13" s="54"/>
      <c r="E13" s="55"/>
      <c r="F13" s="55"/>
      <c r="G13" s="39"/>
      <c r="I13" s="39"/>
    </row>
    <row r="14" spans="1:9" ht="79.25" customHeight="1" x14ac:dyDescent="0.35">
      <c r="B14" s="8" t="s">
        <v>8</v>
      </c>
      <c r="C14" s="57" t="str">
        <f>+IF(COUNTIF(H6:H12,"Precio no válido"),"Precio no válido",IF(SUM(H6:H12)&lt;=0,"Precio no válido",(SUM(H6:H12)*2)))</f>
        <v>Precio no válido</v>
      </c>
      <c r="D14" s="58" t="s">
        <v>3</v>
      </c>
      <c r="E14" s="59">
        <f>COUNT(G9:G10)</f>
        <v>0</v>
      </c>
      <c r="F14" s="59"/>
      <c r="H14" s="60"/>
    </row>
    <row r="16" spans="1:9" x14ac:dyDescent="0.35">
      <c r="C16" s="61"/>
    </row>
    <row r="17" spans="3:3" x14ac:dyDescent="0.35">
      <c r="C17" s="61"/>
    </row>
  </sheetData>
  <sheetProtection algorithmName="SHA-512" hashValue="ZUn7v4+SVATitJ5OpOVL65acOF3UVUJp1SWdvnRj27zDQkN3TuagZgXrXVE/i95ouUUTQBJUNJ/3FoLLHnhuWQ==" saltValue="ul+hlumirujY7rmUqQoaGQ==" spinCount="100000" sheet="1" objects="1" scenarios="1"/>
  <mergeCells count="8">
    <mergeCell ref="D12:E12"/>
    <mergeCell ref="A1:H1"/>
    <mergeCell ref="A5:H5"/>
    <mergeCell ref="A2:G2"/>
    <mergeCell ref="A7:C7"/>
    <mergeCell ref="B9:B10"/>
    <mergeCell ref="A3:H3"/>
    <mergeCell ref="A9:A10"/>
  </mergeCells>
  <dataValidations count="2">
    <dataValidation allowBlank="1" showInputMessage="1" showErrorMessage="1" errorTitle="Error en los decimales" error="Se deben incluir como máximo dos decimales" sqref="G8" xr:uid="{00000000-0002-0000-0000-000000000000}"/>
    <dataValidation type="custom" allowBlank="1" showInputMessage="1" showErrorMessage="1" errorTitle="PRECIO NO VÁLIDO." error="Se deben incluir como máximo dos decimales y el precio no podrá ser inferior a 0,01." sqref="G9:G10 G12" xr:uid="{579A5489-9A88-406A-BCA0-750C10FF2192}">
      <formula1>IF(G9&gt;0,G9*100=INT(G9*100),"ERROR")+IF(G9&lt;=F9,G9*100=INT(G9*100),"ERROR")</formula1>
    </dataValidation>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08984375" defaultRowHeight="14.5" x14ac:dyDescent="0.35"/>
  <cols>
    <col min="1" max="1" width="29.453125" style="1" customWidth="1"/>
    <col min="2" max="2" width="22.36328125" style="18" customWidth="1"/>
    <col min="3" max="3" width="36.36328125" style="1" customWidth="1"/>
    <col min="4" max="4" width="25.36328125" style="1" customWidth="1"/>
    <col min="5" max="5" width="28.08984375" style="1" customWidth="1"/>
    <col min="6" max="6" width="26.90625" style="1" customWidth="1"/>
    <col min="7" max="7" width="26.36328125" style="10" customWidth="1"/>
    <col min="8" max="8" width="22.36328125" style="1" customWidth="1"/>
    <col min="9" max="9" width="23.54296875" style="1" customWidth="1"/>
    <col min="10" max="10" width="24.08984375" style="1" customWidth="1"/>
    <col min="11" max="16384" width="9.08984375" style="1"/>
  </cols>
  <sheetData>
    <row r="1" spans="1:12" ht="36" x14ac:dyDescent="0.35">
      <c r="A1" s="65" t="s">
        <v>10</v>
      </c>
      <c r="B1" s="65"/>
      <c r="C1" s="65"/>
      <c r="D1" s="65"/>
      <c r="E1" s="65"/>
      <c r="F1" s="65"/>
      <c r="G1" s="65"/>
    </row>
    <row r="2" spans="1:12" ht="36" customHeight="1" x14ac:dyDescent="0.35">
      <c r="A2" s="77" t="s">
        <v>15</v>
      </c>
      <c r="B2" s="77"/>
      <c r="C2" s="77"/>
      <c r="D2" s="77"/>
      <c r="E2" s="77"/>
      <c r="F2" s="77"/>
      <c r="G2" s="9"/>
    </row>
    <row r="3" spans="1:12" ht="33.5" x14ac:dyDescent="0.35">
      <c r="A3" s="73" t="s">
        <v>16</v>
      </c>
      <c r="B3" s="73"/>
      <c r="C3" s="73"/>
      <c r="D3" s="73"/>
      <c r="E3" s="73"/>
      <c r="F3" s="73"/>
      <c r="G3" s="73"/>
    </row>
    <row r="4" spans="1:12" x14ac:dyDescent="0.35">
      <c r="C4" s="2"/>
      <c r="D4" s="2"/>
      <c r="E4" s="3"/>
      <c r="F4" s="3"/>
      <c r="G4" s="4"/>
    </row>
    <row r="5" spans="1:12" ht="96.75" customHeight="1" x14ac:dyDescent="0.35">
      <c r="A5" s="66" t="s">
        <v>0</v>
      </c>
      <c r="B5" s="66"/>
      <c r="C5" s="66"/>
      <c r="D5" s="66"/>
      <c r="E5" s="66"/>
      <c r="F5" s="66"/>
      <c r="G5" s="66"/>
    </row>
    <row r="7" spans="1:12" ht="75" customHeight="1" x14ac:dyDescent="0.35">
      <c r="A7" s="78" t="s">
        <v>1</v>
      </c>
      <c r="B7" s="79"/>
      <c r="C7" s="80"/>
      <c r="D7" s="31" t="s">
        <v>12</v>
      </c>
      <c r="E7" s="31" t="s">
        <v>13</v>
      </c>
      <c r="F7" s="31" t="s">
        <v>14</v>
      </c>
      <c r="G7" s="31" t="s">
        <v>17</v>
      </c>
      <c r="H7" s="24" t="s">
        <v>18</v>
      </c>
      <c r="I7" s="24" t="s">
        <v>19</v>
      </c>
      <c r="J7" s="19" t="s">
        <v>20</v>
      </c>
    </row>
    <row r="8" spans="1:12" ht="15" customHeight="1" x14ac:dyDescent="0.35">
      <c r="B8" s="23"/>
      <c r="C8" s="18"/>
      <c r="G8" s="1"/>
    </row>
    <row r="9" spans="1:12" ht="29" x14ac:dyDescent="0.35">
      <c r="A9" s="75" t="s">
        <v>21</v>
      </c>
      <c r="B9" s="81" t="s">
        <v>22</v>
      </c>
      <c r="C9" s="20" t="s">
        <v>9</v>
      </c>
      <c r="D9" s="12">
        <v>240</v>
      </c>
      <c r="E9" s="12">
        <v>600</v>
      </c>
      <c r="F9" s="35">
        <v>41</v>
      </c>
      <c r="G9" s="35">
        <v>36</v>
      </c>
      <c r="H9" s="32"/>
      <c r="I9" s="36">
        <f>D9*H9</f>
        <v>0</v>
      </c>
      <c r="J9" s="33" t="str">
        <f>IF(H9&lt;G9,"Precio por debajo del mínimo establecido",IF(H9&gt;F9,"Error precio","Precio unitario válido"))</f>
        <v>Precio por debajo del mínimo establecido</v>
      </c>
    </row>
    <row r="10" spans="1:12" ht="29" x14ac:dyDescent="0.35">
      <c r="A10" s="75"/>
      <c r="B10" s="81"/>
      <c r="C10" s="21" t="s">
        <v>4</v>
      </c>
      <c r="D10" s="12" t="s">
        <v>23</v>
      </c>
      <c r="E10" s="12">
        <v>4100</v>
      </c>
      <c r="F10" s="35">
        <v>0.75</v>
      </c>
      <c r="G10" s="35">
        <v>0.67</v>
      </c>
      <c r="H10" s="32"/>
      <c r="I10" s="36">
        <f>E10*H10</f>
        <v>0</v>
      </c>
      <c r="J10" s="33" t="str">
        <f>IF(H10&lt;G10,"Precio por debajo del mínimo establecido",IF(H10&gt;F10,"Error precio","Precio unitario válido"))</f>
        <v>Precio por debajo del mínimo establecido</v>
      </c>
    </row>
    <row r="11" spans="1:12" ht="53.25" customHeight="1" x14ac:dyDescent="0.35">
      <c r="A11" s="75" t="s">
        <v>11</v>
      </c>
      <c r="B11" s="75"/>
      <c r="C11" s="75"/>
      <c r="D11" s="76">
        <v>10</v>
      </c>
      <c r="E11" s="76"/>
      <c r="F11" s="35">
        <v>25</v>
      </c>
      <c r="G11" s="35">
        <v>22.5</v>
      </c>
      <c r="H11" s="32"/>
      <c r="I11" s="36">
        <f>D11*H11</f>
        <v>0</v>
      </c>
      <c r="J11" s="33" t="str">
        <f>IF(H11&lt;G11,"Precio por debajo del mínimo establecido",IF(H11&gt;F11,"Error precio","Precio unitario válido"))</f>
        <v>Precio por debajo del mínimo establecido</v>
      </c>
    </row>
    <row r="12" spans="1:12" s="11" customFormat="1" x14ac:dyDescent="0.35">
      <c r="A12" s="13"/>
      <c r="B12" s="22"/>
      <c r="C12" s="14"/>
      <c r="D12" s="7"/>
      <c r="E12" s="15"/>
      <c r="F12" s="16"/>
      <c r="G12" s="28">
        <f>SUM(G9:G11)</f>
        <v>59.17</v>
      </c>
      <c r="H12" s="1"/>
    </row>
    <row r="13" spans="1:12" ht="77.25" customHeight="1" x14ac:dyDescent="0.35">
      <c r="B13" s="5" t="s">
        <v>2</v>
      </c>
      <c r="C13" s="17">
        <v>13165</v>
      </c>
      <c r="E13" s="7"/>
    </row>
    <row r="14" spans="1:12" ht="81.75" customHeight="1" x14ac:dyDescent="0.35">
      <c r="B14" s="6" t="s">
        <v>7</v>
      </c>
      <c r="C14" s="17" t="str">
        <f>+IF(COUNTIF(J5:J11,"Error precio"),"Precio no válido",IF(SUM(I5:I11)&lt;=0,"Precio no válido",SUM(I5:I11)))</f>
        <v>Precio no válido</v>
      </c>
      <c r="D14" s="26" t="str">
        <f>+IF(E14=3,"Todas las casillas contienen un valor.","Oferta incompleta. Existen casillas sin valor introducido.")</f>
        <v>Oferta incompleta. Existen casillas sin valor introducido.</v>
      </c>
      <c r="E14" s="27">
        <f>+COUNT(H9:H11)</f>
        <v>0</v>
      </c>
      <c r="F14" s="29"/>
      <c r="G14" s="30"/>
      <c r="H14" s="29"/>
      <c r="I14" s="29"/>
      <c r="J14" s="29"/>
      <c r="K14" s="29"/>
      <c r="L14" s="29"/>
    </row>
    <row r="15" spans="1:12" ht="105.75" customHeight="1" x14ac:dyDescent="0.35">
      <c r="B15" s="8" t="s">
        <v>8</v>
      </c>
      <c r="C15" s="34" t="e">
        <f>C14*2</f>
        <v>#VALUE!</v>
      </c>
      <c r="D15" s="25"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08984375" defaultRowHeight="14.5" x14ac:dyDescent="0.35"/>
  <cols>
    <col min="1" max="1" width="29.453125" style="1" customWidth="1"/>
    <col min="2" max="2" width="22.36328125" style="18" customWidth="1"/>
    <col min="3" max="3" width="36.36328125" style="1" customWidth="1"/>
    <col min="4" max="4" width="25.36328125" style="1" customWidth="1"/>
    <col min="5" max="5" width="28.08984375" style="1" customWidth="1"/>
    <col min="6" max="6" width="26.90625" style="1" customWidth="1"/>
    <col min="7" max="7" width="26.36328125" style="10" customWidth="1"/>
    <col min="8" max="8" width="22.36328125" style="1" customWidth="1"/>
    <col min="9" max="9" width="23.54296875" style="1" customWidth="1"/>
    <col min="10" max="10" width="24.08984375" style="1" customWidth="1"/>
    <col min="11" max="16384" width="9.08984375" style="1"/>
  </cols>
  <sheetData>
    <row r="1" spans="1:12" ht="36" x14ac:dyDescent="0.35">
      <c r="A1" s="65" t="s">
        <v>10</v>
      </c>
      <c r="B1" s="65"/>
      <c r="C1" s="65"/>
      <c r="D1" s="65"/>
      <c r="E1" s="65"/>
      <c r="F1" s="65"/>
      <c r="G1" s="65"/>
    </row>
    <row r="2" spans="1:12" ht="36" customHeight="1" x14ac:dyDescent="0.35">
      <c r="A2" s="77" t="s">
        <v>15</v>
      </c>
      <c r="B2" s="77"/>
      <c r="C2" s="77"/>
      <c r="D2" s="77"/>
      <c r="E2" s="77"/>
      <c r="F2" s="77"/>
      <c r="G2" s="9"/>
    </row>
    <row r="3" spans="1:12" ht="33.5" x14ac:dyDescent="0.35">
      <c r="A3" s="73" t="s">
        <v>16</v>
      </c>
      <c r="B3" s="73"/>
      <c r="C3" s="73"/>
      <c r="D3" s="73"/>
      <c r="E3" s="73"/>
      <c r="F3" s="73"/>
      <c r="G3" s="73"/>
    </row>
    <row r="4" spans="1:12" x14ac:dyDescent="0.35">
      <c r="C4" s="2"/>
      <c r="D4" s="2"/>
      <c r="E4" s="3"/>
      <c r="F4" s="3"/>
      <c r="G4" s="4"/>
    </row>
    <row r="5" spans="1:12" ht="96.75" customHeight="1" x14ac:dyDescent="0.35">
      <c r="A5" s="66" t="s">
        <v>0</v>
      </c>
      <c r="B5" s="66"/>
      <c r="C5" s="66"/>
      <c r="D5" s="66"/>
      <c r="E5" s="66"/>
      <c r="F5" s="66"/>
      <c r="G5" s="66"/>
    </row>
    <row r="7" spans="1:12" ht="75" customHeight="1" x14ac:dyDescent="0.35">
      <c r="A7" s="78" t="s">
        <v>1</v>
      </c>
      <c r="B7" s="79"/>
      <c r="C7" s="80"/>
      <c r="D7" s="31" t="s">
        <v>12</v>
      </c>
      <c r="E7" s="31" t="s">
        <v>13</v>
      </c>
      <c r="F7" s="31" t="s">
        <v>14</v>
      </c>
      <c r="G7" s="31" t="s">
        <v>17</v>
      </c>
      <c r="H7" s="24" t="s">
        <v>18</v>
      </c>
      <c r="I7" s="24" t="s">
        <v>19</v>
      </c>
      <c r="J7" s="19" t="s">
        <v>20</v>
      </c>
    </row>
    <row r="8" spans="1:12" ht="15" customHeight="1" x14ac:dyDescent="0.35">
      <c r="B8" s="23"/>
      <c r="C8" s="18"/>
      <c r="G8" s="1"/>
    </row>
    <row r="9" spans="1:12" ht="29" x14ac:dyDescent="0.35">
      <c r="A9" s="75" t="s">
        <v>21</v>
      </c>
      <c r="B9" s="81" t="s">
        <v>22</v>
      </c>
      <c r="C9" s="20" t="s">
        <v>9</v>
      </c>
      <c r="D9" s="12">
        <v>240</v>
      </c>
      <c r="E9" s="12">
        <v>600</v>
      </c>
      <c r="F9" s="35">
        <v>41</v>
      </c>
      <c r="G9" s="35">
        <v>36</v>
      </c>
      <c r="H9" s="32"/>
      <c r="I9" s="36">
        <f>D9*H9</f>
        <v>0</v>
      </c>
      <c r="J9" s="33" t="str">
        <f>IF(H9&lt;G9,"Precio por debajo del mínimo establecido",IF(H9&gt;F9,"Error precio","Precio unitario válido"))</f>
        <v>Precio por debajo del mínimo establecido</v>
      </c>
    </row>
    <row r="10" spans="1:12" ht="29" x14ac:dyDescent="0.35">
      <c r="A10" s="75"/>
      <c r="B10" s="81"/>
      <c r="C10" s="21" t="s">
        <v>4</v>
      </c>
      <c r="D10" s="12" t="s">
        <v>23</v>
      </c>
      <c r="E10" s="12">
        <v>4100</v>
      </c>
      <c r="F10" s="35">
        <v>0.75</v>
      </c>
      <c r="G10" s="35">
        <v>0.67</v>
      </c>
      <c r="H10" s="32"/>
      <c r="I10" s="36">
        <f>E10*H10</f>
        <v>0</v>
      </c>
      <c r="J10" s="33" t="str">
        <f>IF(H10&lt;G10,"Precio por debajo del mínimo establecido",IF(H10&gt;F10,"Error precio","Precio unitario válido"))</f>
        <v>Precio por debajo del mínimo establecido</v>
      </c>
    </row>
    <row r="11" spans="1:12" ht="53.25" customHeight="1" x14ac:dyDescent="0.35">
      <c r="A11" s="75" t="s">
        <v>11</v>
      </c>
      <c r="B11" s="75"/>
      <c r="C11" s="75"/>
      <c r="D11" s="76">
        <v>10</v>
      </c>
      <c r="E11" s="76"/>
      <c r="F11" s="35">
        <v>25</v>
      </c>
      <c r="G11" s="35">
        <v>22.5</v>
      </c>
      <c r="H11" s="32"/>
      <c r="I11" s="36">
        <f>D11*H11</f>
        <v>0</v>
      </c>
      <c r="J11" s="33" t="str">
        <f>IF(H11&lt;G11,"Precio por debajo del mínimo establecido",IF(H11&gt;F11,"Error precio","Precio unitario válido"))</f>
        <v>Precio por debajo del mínimo establecido</v>
      </c>
    </row>
    <row r="12" spans="1:12" s="11" customFormat="1" x14ac:dyDescent="0.35">
      <c r="A12" s="13"/>
      <c r="B12" s="22"/>
      <c r="C12" s="14"/>
      <c r="D12" s="7"/>
      <c r="E12" s="15"/>
      <c r="F12" s="16"/>
      <c r="G12" s="28">
        <f>SUM(G9:G11)</f>
        <v>59.17</v>
      </c>
      <c r="H12" s="1"/>
    </row>
    <row r="13" spans="1:12" ht="77.25" customHeight="1" x14ac:dyDescent="0.35">
      <c r="B13" s="5" t="s">
        <v>2</v>
      </c>
      <c r="C13" s="17">
        <v>13165</v>
      </c>
      <c r="E13" s="7"/>
    </row>
    <row r="14" spans="1:12" ht="81.75" customHeight="1" x14ac:dyDescent="0.35">
      <c r="B14" s="6" t="s">
        <v>7</v>
      </c>
      <c r="C14" s="17" t="str">
        <f>+IF(COUNTIF(J5:J11,"Error precio"),"Precio no válido",IF(SUM(I5:I11)&lt;=0,"Precio no válido",SUM(I5:I11)))</f>
        <v>Precio no válido</v>
      </c>
      <c r="D14" s="26" t="str">
        <f>+IF(E14=3,"Todas las casillas contienen un valor.","Oferta incompleta. Existen casillas sin valor introducido.")</f>
        <v>Oferta incompleta. Existen casillas sin valor introducido.</v>
      </c>
      <c r="E14" s="27">
        <f>+COUNT(H9:H11)</f>
        <v>0</v>
      </c>
      <c r="F14" s="29"/>
      <c r="G14" s="30"/>
      <c r="H14" s="29"/>
      <c r="I14" s="29"/>
      <c r="J14" s="29"/>
      <c r="K14" s="29"/>
      <c r="L14" s="29"/>
    </row>
    <row r="15" spans="1:12" ht="105.75" customHeight="1" x14ac:dyDescent="0.35">
      <c r="B15" s="8" t="s">
        <v>8</v>
      </c>
      <c r="C15" s="34" t="e">
        <f>C14*2</f>
        <v>#VALUE!</v>
      </c>
      <c r="D15" s="25"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14</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2025-01-02T07:48:39Z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2024-11-07T10:37:58Z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238bcab1-b4d3-4389-8f41-35c549af468c</vt:lpwstr>
  </property>
  <property fmtid="{D5CDD505-2E9C-101B-9397-08002B2CF9AE}" pid="8" name="MSIP_Label_2c0a8209-6590-4cef-adb7-80fa47675d6e_ContentBits">
    <vt:lpwstr>2</vt:lpwstr>
  </property>
</Properties>
</file>